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16788" yWindow="588" windowWidth="31932" windowHeight="19860"/>
  </bookViews>
  <sheets>
    <sheet name="Приложение 1 " sheetId="2" r:id="rId1"/>
  </sheets>
  <definedNames>
    <definedName name="_xlnm.Print_Titles" localSheetId="0">'Приложение 1 '!$9:$11</definedName>
    <definedName name="_xlnm.Print_Area" localSheetId="0">'Приложение 1 '!$A$1:$U$21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I15" i="2" l="1"/>
  <c r="I21" i="2" l="1"/>
  <c r="U20" i="2"/>
  <c r="Q20" i="2"/>
  <c r="M20" i="2"/>
  <c r="U17" i="2"/>
  <c r="Q17" i="2"/>
  <c r="M17" i="2"/>
  <c r="I17" i="2"/>
  <c r="F16" i="2"/>
  <c r="U15" i="2"/>
  <c r="Q15" i="2"/>
  <c r="M15" i="2"/>
  <c r="F19" i="2"/>
  <c r="I19" i="2" s="1"/>
  <c r="T16" i="2"/>
  <c r="S16" i="2"/>
  <c r="P16" i="2"/>
  <c r="O16" i="2"/>
  <c r="L16" i="2"/>
  <c r="K16" i="2"/>
  <c r="H16" i="2"/>
  <c r="G16" i="2"/>
  <c r="N16" i="2"/>
  <c r="J16" i="2"/>
  <c r="R16" i="2"/>
  <c r="U16" i="2" s="1"/>
  <c r="M16" i="2" l="1"/>
  <c r="Q16" i="2"/>
  <c r="I16" i="2"/>
  <c r="E16" i="2" l="1"/>
  <c r="R19" i="2"/>
  <c r="N19" i="2"/>
  <c r="M19" i="2"/>
  <c r="J19" i="2"/>
  <c r="U21" i="2" l="1"/>
  <c r="Q21" i="2"/>
  <c r="E21" i="2" l="1"/>
  <c r="Q19" i="2" l="1"/>
  <c r="Q18" i="2"/>
  <c r="P14" i="2"/>
  <c r="P13" i="2" s="1"/>
  <c r="O14" i="2"/>
  <c r="N14" i="2"/>
  <c r="M18" i="2"/>
  <c r="L14" i="2"/>
  <c r="L13" i="2" s="1"/>
  <c r="K14" i="2"/>
  <c r="J14" i="2"/>
  <c r="I20" i="2"/>
  <c r="I18" i="2"/>
  <c r="H14" i="2"/>
  <c r="H13" i="2" s="1"/>
  <c r="G14" i="2"/>
  <c r="F14" i="2"/>
  <c r="F13" i="2" l="1"/>
  <c r="I14" i="2"/>
  <c r="M14" i="2"/>
  <c r="N13" i="2"/>
  <c r="Q14" i="2"/>
  <c r="G13" i="2"/>
  <c r="K13" i="2"/>
  <c r="O13" i="2"/>
  <c r="J13" i="2"/>
  <c r="M13" i="2" l="1"/>
  <c r="Q13" i="2"/>
  <c r="I13" i="2"/>
  <c r="R14" i="2"/>
  <c r="U14" i="2" s="1"/>
  <c r="E14" i="2" s="1"/>
  <c r="S14" i="2"/>
  <c r="T14" i="2"/>
  <c r="T13" i="2" s="1"/>
  <c r="S13" i="2" l="1"/>
  <c r="U18" i="2"/>
  <c r="E18" i="2" s="1"/>
  <c r="E20" i="2"/>
  <c r="E15" i="2" l="1"/>
  <c r="R13" i="2"/>
  <c r="U13" i="2" s="1"/>
  <c r="E13" i="2" s="1"/>
  <c r="U19" i="2"/>
  <c r="E19" i="2" s="1"/>
  <c r="E17" i="2" l="1"/>
</calcChain>
</file>

<file path=xl/sharedStrings.xml><?xml version="1.0" encoding="utf-8"?>
<sst xmlns="http://schemas.openxmlformats.org/spreadsheetml/2006/main" count="63" uniqueCount="46">
  <si>
    <t>N п/п</t>
  </si>
  <si>
    <t>Подпрограммы, основные мероприятия и отдельные мероприятия МП</t>
  </si>
  <si>
    <t>Код бюджетной классификации</t>
  </si>
  <si>
    <t>Объем финансирования, тыс. руб.</t>
  </si>
  <si>
    <t>КЦСР</t>
  </si>
  <si>
    <t>МБ</t>
  </si>
  <si>
    <t>КБ</t>
  </si>
  <si>
    <t>ВИ</t>
  </si>
  <si>
    <t>Основное мероприятие 1 "Организация и проведение мероприятий в области туризма"</t>
  </si>
  <si>
    <t>Мероприятие 1.1 "Организация и проведение событийных мероприятий"</t>
  </si>
  <si>
    <t>Администрация города Норильска / МАУ "ЦРТ"</t>
  </si>
  <si>
    <t>Администрация города Норильска/МАУ "ЦРТ"</t>
  </si>
  <si>
    <t>Мероприятие 3.1 "Обеспечение деятельности учреждения по содействию развития туризма на территории города"</t>
  </si>
  <si>
    <t>1.1</t>
  </si>
  <si>
    <t>3.1</t>
  </si>
  <si>
    <t>3.2</t>
  </si>
  <si>
    <t>2024 год</t>
  </si>
  <si>
    <t>НАПРАВЛЕНИЯ И ОБЪЕМЫ ФИНАНСИРОВАНИЯ МУНИЦИПАЛЬНОЙ ПРОГРАММЫ</t>
  </si>
  <si>
    <t>"РАЗВИТИЕ ТУРИЗМА"</t>
  </si>
  <si>
    <t>5</t>
  </si>
  <si>
    <t>Основное мероприятие 5. "Профессиональное развитие субъектов туристской индустрии"</t>
  </si>
  <si>
    <t>5.2</t>
  </si>
  <si>
    <t>Мероприятие 3.2 "Популяризация туристского потенциала территории"</t>
  </si>
  <si>
    <t>Основное мероприятие 3 "Продвижение туристского потенциала территории"</t>
  </si>
  <si>
    <t>Мероприятие 5.2 "Международный день туризма"</t>
  </si>
  <si>
    <t>Наименование ГРБС/
Участника</t>
  </si>
  <si>
    <t>1</t>
  </si>
  <si>
    <t>Итого финансирование (14+15+16)</t>
  </si>
  <si>
    <t>Итого финансирование (18+19+20)</t>
  </si>
  <si>
    <t>Общий объем финансирования, тыс. руб. 
(9+13+17+21)</t>
  </si>
  <si>
    <t>I</t>
  </si>
  <si>
    <t>Муниципальная программа "Развитие туризма"</t>
  </si>
  <si>
    <t>2025 год</t>
  </si>
  <si>
    <t>УДКиИ, УС, Администрация города Норильска / МАУ "ЦРТ"</t>
  </si>
  <si>
    <t>2026 год</t>
  </si>
  <si>
    <t>5.3</t>
  </si>
  <si>
    <t>Мероприятие 5.3 "Организация проведения различных форм обучения для представителей туристской индустрии"</t>
  </si>
  <si>
    <t>Итого финансирование (6+7+8)</t>
  </si>
  <si>
    <t>Итого финансирование (10+11+12)</t>
  </si>
  <si>
    <t>2027 год</t>
  </si>
  <si>
    <t xml:space="preserve"> </t>
  </si>
  <si>
    <t xml:space="preserve">Приложение № 1
к муниципальной программе
"Развитие туризма",
утвержденной
постановлением
Администрации города Норильска
от 12.12.2018 № 500
</t>
  </si>
  <si>
    <t xml:space="preserve">к постановлению </t>
  </si>
  <si>
    <t>Администрации города Норильска</t>
  </si>
  <si>
    <t>Приложение № 1</t>
  </si>
  <si>
    <t>от 05.05.2025 № 206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</si>
</sst>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_-* #,##0.0_р_._-;\-* #,##0.0_р_._-;_-* &quot;-&quot;?_р_.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sz val="15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1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center"/>
    </xf>
    <xf numFmtId="49" fontId="2" fillId="0" borderId="0" xfId="0" applyNumberFormat="1" applyFont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0" fillId="2" borderId="0" xfId="0" applyFont="1" applyFill="1"/>
    <xf numFmtId="164" fontId="0" fillId="0" borderId="0" xfId="0" applyNumberFormat="1"/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vertical="top" wrapText="1"/>
    </xf>
    <xf numFmtId="0" fontId="2" fillId="0" borderId="1" xfId="0" applyFont="1" applyBorder="1" applyAlignment="1">
      <alignment horizontal="center" vertical="center" wrapText="1"/>
    </xf>
    <xf numFmtId="1" fontId="3" fillId="2" borderId="1" xfId="1" applyNumberFormat="1" applyFont="1" applyFill="1" applyBorder="1" applyAlignment="1">
      <alignment horizontal="center" vertical="center" wrapText="1"/>
    </xf>
    <xf numFmtId="49" fontId="3" fillId="2" borderId="1" xfId="1" applyNumberFormat="1" applyFont="1" applyFill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right" vertical="center" wrapText="1"/>
    </xf>
    <xf numFmtId="165" fontId="3" fillId="2" borderId="1" xfId="0" applyNumberFormat="1" applyFont="1" applyFill="1" applyBorder="1" applyAlignment="1">
      <alignment horizontal="right" vertical="center" wrapText="1"/>
    </xf>
    <xf numFmtId="165" fontId="2" fillId="2" borderId="1" xfId="0" applyNumberFormat="1" applyFont="1" applyFill="1" applyBorder="1" applyAlignment="1">
      <alignment horizontal="right" vertical="center" wrapText="1"/>
    </xf>
    <xf numFmtId="165" fontId="7" fillId="0" borderId="1" xfId="0" applyNumberFormat="1" applyFont="1" applyBorder="1" applyAlignment="1">
      <alignment horizontal="right" vertical="center" wrapText="1"/>
    </xf>
    <xf numFmtId="165" fontId="7" fillId="2" borderId="1" xfId="0" applyNumberFormat="1" applyFont="1" applyFill="1" applyBorder="1" applyAlignment="1">
      <alignment horizontal="right" vertical="center" wrapText="1"/>
    </xf>
    <xf numFmtId="165" fontId="6" fillId="2" borderId="1" xfId="0" applyNumberFormat="1" applyFont="1" applyFill="1" applyBorder="1" applyAlignment="1">
      <alignment horizontal="right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65" fontId="6" fillId="0" borderId="1" xfId="0" applyNumberFormat="1" applyFont="1" applyFill="1" applyBorder="1" applyAlignment="1">
      <alignment horizontal="right" vertical="center" wrapText="1"/>
    </xf>
    <xf numFmtId="165" fontId="2" fillId="0" borderId="1" xfId="0" applyNumberFormat="1" applyFont="1" applyFill="1" applyBorder="1" applyAlignment="1">
      <alignment horizontal="right" vertical="center" wrapText="1"/>
    </xf>
    <xf numFmtId="0" fontId="3" fillId="2" borderId="1" xfId="1" applyFont="1" applyFill="1" applyBorder="1" applyAlignment="1">
      <alignment horizontal="left" vertical="center" wrapText="1"/>
    </xf>
    <xf numFmtId="0" fontId="0" fillId="0" borderId="0" xfId="0" applyAlignment="1">
      <alignment vertical="center"/>
    </xf>
    <xf numFmtId="0" fontId="3" fillId="2" borderId="1" xfId="0" applyFont="1" applyFill="1" applyBorder="1" applyAlignment="1">
      <alignment vertical="center" wrapText="1"/>
    </xf>
    <xf numFmtId="0" fontId="4" fillId="2" borderId="0" xfId="0" applyFont="1" applyFill="1" applyAlignment="1">
      <alignment vertical="center"/>
    </xf>
    <xf numFmtId="0" fontId="2" fillId="2" borderId="1" xfId="0" applyFont="1" applyFill="1" applyBorder="1" applyAlignment="1">
      <alignment vertical="center" wrapText="1"/>
    </xf>
    <xf numFmtId="0" fontId="0" fillId="2" borderId="0" xfId="0" applyFont="1" applyFill="1" applyAlignment="1">
      <alignment vertical="center"/>
    </xf>
    <xf numFmtId="0" fontId="3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0" fillId="0" borderId="0" xfId="0" applyFont="1" applyFill="1" applyAlignment="1">
      <alignment vertical="center"/>
    </xf>
    <xf numFmtId="0" fontId="6" fillId="0" borderId="0" xfId="0" applyFont="1" applyFill="1" applyAlignment="1">
      <alignment horizontal="right"/>
    </xf>
    <xf numFmtId="0" fontId="2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right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 7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3"/>
  <sheetViews>
    <sheetView tabSelected="1" view="pageBreakPreview" topLeftCell="D1" zoomScale="70" zoomScaleNormal="100" zoomScaleSheetLayoutView="70" workbookViewId="0">
      <selection activeCell="M6" sqref="M6:U6"/>
    </sheetView>
  </sheetViews>
  <sheetFormatPr defaultRowHeight="14.4" x14ac:dyDescent="0.3"/>
  <cols>
    <col min="1" max="1" width="9.44140625" style="5" bestFit="1" customWidth="1"/>
    <col min="2" max="2" width="34" customWidth="1"/>
    <col min="3" max="3" width="37.5546875" style="1" customWidth="1"/>
    <col min="4" max="4" width="24" customWidth="1"/>
    <col min="5" max="5" width="24.6640625" customWidth="1"/>
    <col min="6" max="6" width="16.109375" bestFit="1" customWidth="1"/>
    <col min="7" max="7" width="9.6640625" bestFit="1" customWidth="1"/>
    <col min="8" max="8" width="14.5546875" bestFit="1" customWidth="1"/>
    <col min="9" max="9" width="16.5546875" customWidth="1"/>
    <col min="10" max="10" width="16.109375" bestFit="1" customWidth="1"/>
    <col min="11" max="11" width="9.6640625" bestFit="1" customWidth="1"/>
    <col min="12" max="13" width="14.5546875" bestFit="1" customWidth="1"/>
    <col min="14" max="17" width="14.44140625" customWidth="1"/>
    <col min="18" max="18" width="14.33203125" bestFit="1" customWidth="1"/>
    <col min="19" max="19" width="9.6640625" bestFit="1" customWidth="1"/>
    <col min="20" max="21" width="14.5546875" bestFit="1" customWidth="1"/>
  </cols>
  <sheetData>
    <row r="1" spans="1:21" ht="18" x14ac:dyDescent="0.35">
      <c r="U1" s="37" t="s">
        <v>44</v>
      </c>
    </row>
    <row r="2" spans="1:21" ht="18" x14ac:dyDescent="0.35">
      <c r="U2" s="37" t="s">
        <v>42</v>
      </c>
    </row>
    <row r="3" spans="1:21" ht="18" x14ac:dyDescent="0.35">
      <c r="U3" s="37" t="s">
        <v>43</v>
      </c>
    </row>
    <row r="4" spans="1:21" ht="18" x14ac:dyDescent="0.35">
      <c r="U4" s="37" t="s">
        <v>45</v>
      </c>
    </row>
    <row r="5" spans="1:21" ht="19.2" x14ac:dyDescent="0.3">
      <c r="A5"/>
      <c r="C5"/>
      <c r="I5" s="39"/>
      <c r="J5" s="39"/>
      <c r="K5" s="14"/>
      <c r="L5" s="14"/>
      <c r="M5" s="40"/>
      <c r="N5" s="40"/>
      <c r="O5" s="40"/>
      <c r="P5" s="40"/>
      <c r="Q5" s="40"/>
      <c r="R5" s="40"/>
      <c r="S5" s="40"/>
      <c r="T5" s="40"/>
      <c r="U5" s="40"/>
    </row>
    <row r="6" spans="1:21" ht="149.25" customHeight="1" x14ac:dyDescent="0.35">
      <c r="A6" s="4"/>
      <c r="B6" s="2"/>
      <c r="C6" s="3"/>
      <c r="D6" s="2"/>
      <c r="E6" s="2"/>
      <c r="F6" s="2"/>
      <c r="G6" s="2"/>
      <c r="H6" s="2"/>
      <c r="I6" s="2"/>
      <c r="J6" s="2"/>
      <c r="K6" s="2"/>
      <c r="L6" s="2"/>
      <c r="M6" s="41" t="s">
        <v>41</v>
      </c>
      <c r="N6" s="41"/>
      <c r="O6" s="41"/>
      <c r="P6" s="41"/>
      <c r="Q6" s="41"/>
      <c r="R6" s="41"/>
      <c r="S6" s="41"/>
      <c r="T6" s="41"/>
      <c r="U6" s="41"/>
    </row>
    <row r="7" spans="1:21" ht="17.399999999999999" x14ac:dyDescent="0.3">
      <c r="A7" s="48" t="s">
        <v>17</v>
      </c>
      <c r="B7" s="48"/>
      <c r="C7" s="48"/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  <c r="O7" s="48"/>
      <c r="P7" s="48"/>
      <c r="Q7" s="48"/>
      <c r="R7" s="48"/>
      <c r="S7" s="48"/>
      <c r="T7" s="48"/>
      <c r="U7" s="48"/>
    </row>
    <row r="8" spans="1:21" ht="17.399999999999999" x14ac:dyDescent="0.3">
      <c r="A8" s="49" t="s">
        <v>18</v>
      </c>
      <c r="B8" s="49"/>
      <c r="C8" s="49"/>
      <c r="D8" s="49"/>
      <c r="E8" s="49"/>
      <c r="F8" s="49"/>
      <c r="G8" s="49"/>
      <c r="H8" s="49"/>
      <c r="I8" s="49"/>
      <c r="J8" s="49"/>
      <c r="K8" s="49"/>
      <c r="L8" s="49"/>
      <c r="M8" s="49"/>
      <c r="N8" s="49"/>
      <c r="O8" s="49"/>
      <c r="P8" s="49"/>
      <c r="Q8" s="49"/>
      <c r="R8" s="49"/>
      <c r="S8" s="49"/>
      <c r="T8" s="49"/>
      <c r="U8" s="49"/>
    </row>
    <row r="9" spans="1:21" ht="41.25" customHeight="1" x14ac:dyDescent="0.3">
      <c r="A9" s="50" t="s">
        <v>0</v>
      </c>
      <c r="B9" s="38" t="s">
        <v>1</v>
      </c>
      <c r="C9" s="38" t="s">
        <v>25</v>
      </c>
      <c r="D9" s="38" t="s">
        <v>2</v>
      </c>
      <c r="E9" s="38" t="s">
        <v>29</v>
      </c>
      <c r="F9" s="45" t="s">
        <v>16</v>
      </c>
      <c r="G9" s="46"/>
      <c r="H9" s="46"/>
      <c r="I9" s="47"/>
      <c r="J9" s="38" t="s">
        <v>32</v>
      </c>
      <c r="K9" s="38"/>
      <c r="L9" s="38"/>
      <c r="M9" s="38"/>
      <c r="N9" s="42" t="s">
        <v>34</v>
      </c>
      <c r="O9" s="43"/>
      <c r="P9" s="43"/>
      <c r="Q9" s="44"/>
      <c r="R9" s="38" t="s">
        <v>39</v>
      </c>
      <c r="S9" s="38"/>
      <c r="T9" s="38"/>
      <c r="U9" s="38"/>
    </row>
    <row r="10" spans="1:21" ht="31.5" customHeight="1" x14ac:dyDescent="0.3">
      <c r="A10" s="50"/>
      <c r="B10" s="38"/>
      <c r="C10" s="38"/>
      <c r="D10" s="38"/>
      <c r="E10" s="38"/>
      <c r="F10" s="45" t="s">
        <v>3</v>
      </c>
      <c r="G10" s="46"/>
      <c r="H10" s="46"/>
      <c r="I10" s="47"/>
      <c r="J10" s="38" t="s">
        <v>3</v>
      </c>
      <c r="K10" s="38"/>
      <c r="L10" s="38"/>
      <c r="M10" s="38"/>
      <c r="N10" s="45" t="s">
        <v>3</v>
      </c>
      <c r="O10" s="46"/>
      <c r="P10" s="46"/>
      <c r="Q10" s="47"/>
      <c r="R10" s="38" t="s">
        <v>3</v>
      </c>
      <c r="S10" s="38"/>
      <c r="T10" s="38"/>
      <c r="U10" s="38"/>
    </row>
    <row r="11" spans="1:21" ht="100.5" customHeight="1" x14ac:dyDescent="0.3">
      <c r="A11" s="50"/>
      <c r="B11" s="38"/>
      <c r="C11" s="38"/>
      <c r="D11" s="8" t="s">
        <v>4</v>
      </c>
      <c r="E11" s="38"/>
      <c r="F11" s="8" t="s">
        <v>5</v>
      </c>
      <c r="G11" s="8" t="s">
        <v>6</v>
      </c>
      <c r="H11" s="8" t="s">
        <v>7</v>
      </c>
      <c r="I11" s="8" t="s">
        <v>37</v>
      </c>
      <c r="J11" s="8" t="s">
        <v>5</v>
      </c>
      <c r="K11" s="8" t="s">
        <v>6</v>
      </c>
      <c r="L11" s="8" t="s">
        <v>7</v>
      </c>
      <c r="M11" s="8" t="s">
        <v>38</v>
      </c>
      <c r="N11" s="15" t="s">
        <v>5</v>
      </c>
      <c r="O11" s="15" t="s">
        <v>6</v>
      </c>
      <c r="P11" s="15" t="s">
        <v>7</v>
      </c>
      <c r="Q11" s="15" t="s">
        <v>27</v>
      </c>
      <c r="R11" s="8" t="s">
        <v>5</v>
      </c>
      <c r="S11" s="8" t="s">
        <v>6</v>
      </c>
      <c r="T11" s="8" t="s">
        <v>7</v>
      </c>
      <c r="U11" s="8" t="s">
        <v>28</v>
      </c>
    </row>
    <row r="12" spans="1:21" ht="18" x14ac:dyDescent="0.3">
      <c r="A12" s="9" t="s">
        <v>26</v>
      </c>
      <c r="B12" s="8">
        <v>2</v>
      </c>
      <c r="C12" s="8">
        <v>3</v>
      </c>
      <c r="D12" s="8">
        <v>4</v>
      </c>
      <c r="E12" s="8">
        <v>5</v>
      </c>
      <c r="F12" s="8">
        <v>6</v>
      </c>
      <c r="G12" s="8">
        <v>7</v>
      </c>
      <c r="H12" s="8">
        <v>8</v>
      </c>
      <c r="I12" s="8">
        <v>9</v>
      </c>
      <c r="J12" s="8">
        <v>10</v>
      </c>
      <c r="K12" s="8">
        <v>11</v>
      </c>
      <c r="L12" s="8">
        <v>12</v>
      </c>
      <c r="M12" s="8">
        <v>13</v>
      </c>
      <c r="N12" s="15">
        <v>14</v>
      </c>
      <c r="O12" s="15">
        <v>15</v>
      </c>
      <c r="P12" s="15">
        <v>16</v>
      </c>
      <c r="Q12" s="15">
        <v>17</v>
      </c>
      <c r="R12" s="8">
        <v>18</v>
      </c>
      <c r="S12" s="8">
        <v>19</v>
      </c>
      <c r="T12" s="8">
        <v>20</v>
      </c>
      <c r="U12" s="8">
        <v>21</v>
      </c>
    </row>
    <row r="13" spans="1:21" s="29" customFormat="1" ht="52.2" x14ac:dyDescent="0.3">
      <c r="A13" s="17" t="s">
        <v>30</v>
      </c>
      <c r="B13" s="28" t="s">
        <v>31</v>
      </c>
      <c r="C13" s="16"/>
      <c r="D13" s="16">
        <v>1400000000</v>
      </c>
      <c r="E13" s="18">
        <f>I13+M13+Q13+U13</f>
        <v>124616.4</v>
      </c>
      <c r="F13" s="21">
        <f>F14+F16+F19</f>
        <v>34096</v>
      </c>
      <c r="G13" s="21">
        <f>SUM(G14:G21)</f>
        <v>0</v>
      </c>
      <c r="H13" s="21">
        <f>H14</f>
        <v>150</v>
      </c>
      <c r="I13" s="22">
        <f>F13+H13+G13</f>
        <v>34246</v>
      </c>
      <c r="J13" s="19">
        <f>J14+J16+J19</f>
        <v>30564</v>
      </c>
      <c r="K13" s="19">
        <f>SUM(K14:K21)</f>
        <v>0</v>
      </c>
      <c r="L13" s="19">
        <f>L14</f>
        <v>150</v>
      </c>
      <c r="M13" s="19">
        <f>J13+L13+K13</f>
        <v>30714</v>
      </c>
      <c r="N13" s="21">
        <f>N14+N16+N19</f>
        <v>29678.2</v>
      </c>
      <c r="O13" s="19">
        <f>SUM(O14:O21)</f>
        <v>0</v>
      </c>
      <c r="P13" s="19">
        <f>P14</f>
        <v>150</v>
      </c>
      <c r="Q13" s="19">
        <f>N13+P13+O13</f>
        <v>29828.2</v>
      </c>
      <c r="R13" s="21">
        <f>R14+R16+R19</f>
        <v>29678.2</v>
      </c>
      <c r="S13" s="19">
        <f>SUM(S14:S21)</f>
        <v>0</v>
      </c>
      <c r="T13" s="19">
        <f>T14</f>
        <v>150</v>
      </c>
      <c r="U13" s="19">
        <f>R13+T13+S13</f>
        <v>29828.2</v>
      </c>
    </row>
    <row r="14" spans="1:21" s="31" customFormat="1" ht="69.599999999999994" x14ac:dyDescent="0.3">
      <c r="A14" s="10">
        <v>1</v>
      </c>
      <c r="B14" s="30" t="s">
        <v>8</v>
      </c>
      <c r="C14" s="13" t="s">
        <v>33</v>
      </c>
      <c r="D14" s="11">
        <v>1410000000</v>
      </c>
      <c r="E14" s="19">
        <f>I14+M14+U14+Q14</f>
        <v>48915.1</v>
      </c>
      <c r="F14" s="22">
        <f t="shared" ref="F14:T14" si="0">F15</f>
        <v>13744.6</v>
      </c>
      <c r="G14" s="22">
        <f t="shared" si="0"/>
        <v>0</v>
      </c>
      <c r="H14" s="22">
        <f t="shared" si="0"/>
        <v>150</v>
      </c>
      <c r="I14" s="22">
        <f>F14+G14+H14</f>
        <v>13894.6</v>
      </c>
      <c r="J14" s="19">
        <f>J15</f>
        <v>11523.5</v>
      </c>
      <c r="K14" s="19">
        <f t="shared" si="0"/>
        <v>0</v>
      </c>
      <c r="L14" s="19">
        <f t="shared" si="0"/>
        <v>150</v>
      </c>
      <c r="M14" s="19">
        <f>J14+K14+L14</f>
        <v>11673.5</v>
      </c>
      <c r="N14" s="19">
        <f t="shared" si="0"/>
        <v>11523.5</v>
      </c>
      <c r="O14" s="19">
        <f t="shared" si="0"/>
        <v>0</v>
      </c>
      <c r="P14" s="19">
        <f t="shared" si="0"/>
        <v>150</v>
      </c>
      <c r="Q14" s="19">
        <f>N14+O14+P14</f>
        <v>11673.5</v>
      </c>
      <c r="R14" s="19">
        <f t="shared" si="0"/>
        <v>11523.5</v>
      </c>
      <c r="S14" s="19">
        <f t="shared" si="0"/>
        <v>0</v>
      </c>
      <c r="T14" s="19">
        <f t="shared" si="0"/>
        <v>150</v>
      </c>
      <c r="U14" s="19">
        <f>R14+S14+T14</f>
        <v>11673.5</v>
      </c>
    </row>
    <row r="15" spans="1:21" s="33" customFormat="1" ht="54" x14ac:dyDescent="0.3">
      <c r="A15" s="12" t="s">
        <v>13</v>
      </c>
      <c r="B15" s="32" t="s">
        <v>9</v>
      </c>
      <c r="C15" s="13" t="s">
        <v>33</v>
      </c>
      <c r="D15" s="13">
        <v>1410000120</v>
      </c>
      <c r="E15" s="20">
        <f t="shared" ref="E15" si="1">I15+M15+U15+Q15</f>
        <v>48915.1</v>
      </c>
      <c r="F15" s="23">
        <v>13744.6</v>
      </c>
      <c r="G15" s="23">
        <v>0</v>
      </c>
      <c r="H15" s="23">
        <v>150</v>
      </c>
      <c r="I15" s="23">
        <f>F15+G15+H15</f>
        <v>13894.6</v>
      </c>
      <c r="J15" s="20">
        <v>11523.5</v>
      </c>
      <c r="K15" s="20">
        <v>0</v>
      </c>
      <c r="L15" s="20">
        <v>150</v>
      </c>
      <c r="M15" s="20">
        <f>J15+K15+L15</f>
        <v>11673.5</v>
      </c>
      <c r="N15" s="20">
        <v>11523.5</v>
      </c>
      <c r="O15" s="20">
        <v>0</v>
      </c>
      <c r="P15" s="20">
        <v>150</v>
      </c>
      <c r="Q15" s="20">
        <f>N15+O15+P15</f>
        <v>11673.5</v>
      </c>
      <c r="R15" s="20">
        <v>11523.5</v>
      </c>
      <c r="S15" s="20">
        <v>0</v>
      </c>
      <c r="T15" s="20">
        <v>150</v>
      </c>
      <c r="U15" s="20">
        <f>R15+S15+T15</f>
        <v>11673.5</v>
      </c>
    </row>
    <row r="16" spans="1:21" s="31" customFormat="1" ht="69.599999999999994" x14ac:dyDescent="0.3">
      <c r="A16" s="10">
        <v>3</v>
      </c>
      <c r="B16" s="34" t="s">
        <v>23</v>
      </c>
      <c r="C16" s="11" t="s">
        <v>10</v>
      </c>
      <c r="D16" s="11">
        <v>1440000000</v>
      </c>
      <c r="E16" s="19">
        <f t="shared" ref="E16:E21" si="2">I16+M16+U16+Q16</f>
        <v>74169.3</v>
      </c>
      <c r="F16" s="22">
        <f>SUM(F17:F18)</f>
        <v>19968.400000000001</v>
      </c>
      <c r="G16" s="22">
        <f>SUM(G17:G18)</f>
        <v>0</v>
      </c>
      <c r="H16" s="22">
        <f>SUM(H17:H18)</f>
        <v>0</v>
      </c>
      <c r="I16" s="22">
        <f>SUM(F16:H16)</f>
        <v>19968.400000000001</v>
      </c>
      <c r="J16" s="19">
        <f>SUM(J17:J18)</f>
        <v>18657.5</v>
      </c>
      <c r="K16" s="22">
        <f>SUM(K17:K18)</f>
        <v>0</v>
      </c>
      <c r="L16" s="22">
        <f>SUM(L17:L18)</f>
        <v>0</v>
      </c>
      <c r="M16" s="19">
        <f>SUM(J16:L16)</f>
        <v>18657.5</v>
      </c>
      <c r="N16" s="19">
        <f>SUM(N17:N18)</f>
        <v>17771.7</v>
      </c>
      <c r="O16" s="22">
        <f>SUM(O17:O18)</f>
        <v>0</v>
      </c>
      <c r="P16" s="22">
        <f>SUM(P17:P18)</f>
        <v>0</v>
      </c>
      <c r="Q16" s="19">
        <f>SUM(N16:P16)</f>
        <v>17771.7</v>
      </c>
      <c r="R16" s="19">
        <f>SUM(R17:R18)</f>
        <v>17771.7</v>
      </c>
      <c r="S16" s="22">
        <f>SUM(S17:S18)</f>
        <v>0</v>
      </c>
      <c r="T16" s="22">
        <f>SUM(T17:T18)</f>
        <v>0</v>
      </c>
      <c r="U16" s="19">
        <f>SUM(R16:T16)</f>
        <v>17771.7</v>
      </c>
    </row>
    <row r="17" spans="1:21" s="36" customFormat="1" ht="90" x14ac:dyDescent="0.3">
      <c r="A17" s="24" t="s">
        <v>14</v>
      </c>
      <c r="B17" s="35" t="s">
        <v>12</v>
      </c>
      <c r="C17" s="25" t="s">
        <v>11</v>
      </c>
      <c r="D17" s="25">
        <v>1440000140</v>
      </c>
      <c r="E17" s="27">
        <f t="shared" si="2"/>
        <v>65590.900000000009</v>
      </c>
      <c r="F17" s="26">
        <v>16724.2</v>
      </c>
      <c r="G17" s="26">
        <v>0</v>
      </c>
      <c r="H17" s="26">
        <v>0</v>
      </c>
      <c r="I17" s="26">
        <f>F17+G17+H17</f>
        <v>16724.2</v>
      </c>
      <c r="J17" s="26">
        <v>16599.900000000001</v>
      </c>
      <c r="K17" s="27">
        <v>0</v>
      </c>
      <c r="L17" s="27">
        <v>0</v>
      </c>
      <c r="M17" s="27">
        <f>J17+K17+L17</f>
        <v>16599.900000000001</v>
      </c>
      <c r="N17" s="26">
        <v>16133.4</v>
      </c>
      <c r="O17" s="27">
        <v>0</v>
      </c>
      <c r="P17" s="27">
        <v>0</v>
      </c>
      <c r="Q17" s="27">
        <f>N17+O17+P17</f>
        <v>16133.4</v>
      </c>
      <c r="R17" s="26">
        <v>16133.4</v>
      </c>
      <c r="S17" s="27">
        <v>0</v>
      </c>
      <c r="T17" s="27">
        <v>0</v>
      </c>
      <c r="U17" s="27">
        <f>R17+S17+T17</f>
        <v>16133.4</v>
      </c>
    </row>
    <row r="18" spans="1:21" s="33" customFormat="1" ht="54" x14ac:dyDescent="0.3">
      <c r="A18" s="12" t="s">
        <v>15</v>
      </c>
      <c r="B18" s="32" t="s">
        <v>22</v>
      </c>
      <c r="C18" s="13" t="s">
        <v>11</v>
      </c>
      <c r="D18" s="13">
        <v>1440000110</v>
      </c>
      <c r="E18" s="20">
        <f t="shared" si="2"/>
        <v>8578.4</v>
      </c>
      <c r="F18" s="23">
        <v>3244.2</v>
      </c>
      <c r="G18" s="23">
        <v>0</v>
      </c>
      <c r="H18" s="23">
        <v>0</v>
      </c>
      <c r="I18" s="23">
        <f t="shared" ref="I18" si="3">F18+G18+H18</f>
        <v>3244.2</v>
      </c>
      <c r="J18" s="20">
        <v>2057.6</v>
      </c>
      <c r="K18" s="20">
        <v>0</v>
      </c>
      <c r="L18" s="20">
        <v>0</v>
      </c>
      <c r="M18" s="20">
        <f t="shared" ref="M18" si="4">J18+K18+L18</f>
        <v>2057.6</v>
      </c>
      <c r="N18" s="20">
        <v>1638.3</v>
      </c>
      <c r="O18" s="20">
        <v>0</v>
      </c>
      <c r="P18" s="20">
        <v>0</v>
      </c>
      <c r="Q18" s="20">
        <f t="shared" ref="Q18:Q19" si="5">N18+O18+P18</f>
        <v>1638.3</v>
      </c>
      <c r="R18" s="20">
        <v>1638.3</v>
      </c>
      <c r="S18" s="20">
        <v>0</v>
      </c>
      <c r="T18" s="20">
        <v>0</v>
      </c>
      <c r="U18" s="20">
        <f t="shared" ref="U18:U19" si="6">R18+S18+T18</f>
        <v>1638.3</v>
      </c>
    </row>
    <row r="19" spans="1:21" s="31" customFormat="1" ht="69.599999999999994" x14ac:dyDescent="0.3">
      <c r="A19" s="10" t="s">
        <v>19</v>
      </c>
      <c r="B19" s="30" t="s">
        <v>20</v>
      </c>
      <c r="C19" s="11" t="s">
        <v>10</v>
      </c>
      <c r="D19" s="11">
        <v>1450000110</v>
      </c>
      <c r="E19" s="19">
        <f t="shared" si="2"/>
        <v>1532</v>
      </c>
      <c r="F19" s="22">
        <f>SUM(F20:F21)</f>
        <v>383</v>
      </c>
      <c r="G19" s="22">
        <v>0</v>
      </c>
      <c r="H19" s="22">
        <v>0</v>
      </c>
      <c r="I19" s="22">
        <f>F19+G19+H19</f>
        <v>383</v>
      </c>
      <c r="J19" s="19">
        <f>SUM(J20:J21)</f>
        <v>383</v>
      </c>
      <c r="K19" s="19">
        <v>0</v>
      </c>
      <c r="L19" s="19">
        <v>0</v>
      </c>
      <c r="M19" s="19">
        <f>M20</f>
        <v>383</v>
      </c>
      <c r="N19" s="19">
        <f>SUM(N20:N21)</f>
        <v>383</v>
      </c>
      <c r="O19" s="19">
        <v>0</v>
      </c>
      <c r="P19" s="19">
        <v>0</v>
      </c>
      <c r="Q19" s="19">
        <f t="shared" si="5"/>
        <v>383</v>
      </c>
      <c r="R19" s="19">
        <f>SUM(R20:R21)</f>
        <v>383</v>
      </c>
      <c r="S19" s="19">
        <v>0</v>
      </c>
      <c r="T19" s="19">
        <v>0</v>
      </c>
      <c r="U19" s="19">
        <f t="shared" si="6"/>
        <v>383</v>
      </c>
    </row>
    <row r="20" spans="1:21" s="33" customFormat="1" ht="54" x14ac:dyDescent="0.3">
      <c r="A20" s="12" t="s">
        <v>21</v>
      </c>
      <c r="B20" s="32" t="s">
        <v>24</v>
      </c>
      <c r="C20" s="13" t="s">
        <v>10</v>
      </c>
      <c r="D20" s="13">
        <v>1450000110</v>
      </c>
      <c r="E20" s="20">
        <f t="shared" si="2"/>
        <v>1532</v>
      </c>
      <c r="F20" s="23">
        <v>383</v>
      </c>
      <c r="G20" s="23">
        <v>0</v>
      </c>
      <c r="H20" s="23">
        <v>0</v>
      </c>
      <c r="I20" s="23">
        <f>F20+G20+H20</f>
        <v>383</v>
      </c>
      <c r="J20" s="20">
        <v>383</v>
      </c>
      <c r="K20" s="20">
        <v>0</v>
      </c>
      <c r="L20" s="20">
        <v>0</v>
      </c>
      <c r="M20" s="20">
        <f>SUM(J20:L20)</f>
        <v>383</v>
      </c>
      <c r="N20" s="20">
        <v>383</v>
      </c>
      <c r="O20" s="20">
        <v>0</v>
      </c>
      <c r="P20" s="20">
        <v>0</v>
      </c>
      <c r="Q20" s="20">
        <f>SUM(N20:P20)</f>
        <v>383</v>
      </c>
      <c r="R20" s="20">
        <v>383</v>
      </c>
      <c r="S20" s="20">
        <v>0</v>
      </c>
      <c r="T20" s="20">
        <v>0</v>
      </c>
      <c r="U20" s="20">
        <f>SUM(R20:T20)</f>
        <v>383</v>
      </c>
    </row>
    <row r="21" spans="1:21" s="33" customFormat="1" ht="90" hidden="1" x14ac:dyDescent="0.3">
      <c r="A21" s="12" t="s">
        <v>35</v>
      </c>
      <c r="B21" s="32" t="s">
        <v>36</v>
      </c>
      <c r="C21" s="13" t="s">
        <v>10</v>
      </c>
      <c r="D21" s="13">
        <v>1450000120</v>
      </c>
      <c r="E21" s="20">
        <f t="shared" si="2"/>
        <v>0</v>
      </c>
      <c r="F21" s="23"/>
      <c r="G21" s="23">
        <v>0</v>
      </c>
      <c r="H21" s="23">
        <v>0</v>
      </c>
      <c r="I21" s="23">
        <f>F21+G21+H21</f>
        <v>0</v>
      </c>
      <c r="J21" s="20">
        <v>0</v>
      </c>
      <c r="K21" s="20">
        <v>0</v>
      </c>
      <c r="L21" s="20">
        <v>0</v>
      </c>
      <c r="M21" s="20">
        <v>0</v>
      </c>
      <c r="N21" s="20">
        <v>0</v>
      </c>
      <c r="O21" s="20">
        <v>0</v>
      </c>
      <c r="P21" s="20">
        <v>0</v>
      </c>
      <c r="Q21" s="20">
        <f>N21+O21+P21</f>
        <v>0</v>
      </c>
      <c r="R21" s="20">
        <v>0</v>
      </c>
      <c r="S21" s="20">
        <v>0</v>
      </c>
      <c r="T21" s="20">
        <v>0</v>
      </c>
      <c r="U21" s="20">
        <f>R21+S21+T21</f>
        <v>0</v>
      </c>
    </row>
    <row r="22" spans="1:21" s="6" customFormat="1" ht="74.25" customHeight="1" x14ac:dyDescent="0.3">
      <c r="Q22" s="6" t="s">
        <v>40</v>
      </c>
    </row>
    <row r="23" spans="1:21" x14ac:dyDescent="0.3">
      <c r="E23" s="7"/>
    </row>
  </sheetData>
  <mergeCells count="18">
    <mergeCell ref="M5:U5"/>
    <mergeCell ref="R9:U9"/>
    <mergeCell ref="R10:U10"/>
    <mergeCell ref="M6:U6"/>
    <mergeCell ref="N9:Q9"/>
    <mergeCell ref="N10:Q10"/>
    <mergeCell ref="A7:U7"/>
    <mergeCell ref="A8:U8"/>
    <mergeCell ref="F9:I9"/>
    <mergeCell ref="J9:M9"/>
    <mergeCell ref="F10:I10"/>
    <mergeCell ref="J10:M10"/>
    <mergeCell ref="A9:A11"/>
    <mergeCell ref="B9:B11"/>
    <mergeCell ref="C9:C11"/>
    <mergeCell ref="D9:D10"/>
    <mergeCell ref="E9:E11"/>
    <mergeCell ref="I5:J5"/>
  </mergeCells>
  <pageMargins left="0.70866141732283472" right="0.70866141732283472" top="0.74803149606299213" bottom="0.74803149606299213" header="0.31496062992125984" footer="0.31496062992125984"/>
  <pageSetup paperSize="9" scale="3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1 </vt:lpstr>
      <vt:lpstr>'Приложение 1 '!Заголовки_для_печати</vt:lpstr>
      <vt:lpstr>'Приложение 1 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2025-05-05T09:37:11Z</dcterms:modified>
</cp:coreProperties>
</file>